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Ind\"/>
    </mc:Choice>
  </mc:AlternateContent>
  <xr:revisionPtr revIDLastSave="0" documentId="8_{E68107F6-8A9C-46D1-BB93-70E974F2A856}" xr6:coauthVersionLast="47" xr6:coauthVersionMax="47" xr10:uidLastSave="{00000000-0000-0000-0000-000000000000}"/>
  <bookViews>
    <workbookView xWindow="6705" yWindow="4215" windowWidth="21465" windowHeight="11385" xr2:uid="{00000000-000D-0000-FFFF-FFFF00000000}"/>
  </bookViews>
  <sheets>
    <sheet name="2021 Richfield Ind Sales" sheetId="8" r:id="rId1"/>
  </sheets>
  <definedNames>
    <definedName name="_xlnm.Print_Area" localSheetId="0">'2021 Richfield Ind Sales'!$A$1:$O$11</definedName>
  </definedNames>
  <calcPr calcId="191029"/>
</workbook>
</file>

<file path=xl/calcChain.xml><?xml version="1.0" encoding="utf-8"?>
<calcChain xmlns="http://schemas.openxmlformats.org/spreadsheetml/2006/main">
  <c r="L7" i="8" l="1"/>
  <c r="M7" i="8"/>
  <c r="O7" i="8"/>
  <c r="L5" i="8" l="1"/>
  <c r="M5" i="8" s="1"/>
  <c r="O5" i="8" s="1"/>
  <c r="L4" i="8"/>
  <c r="M4" i="8" s="1"/>
  <c r="O4" i="8" s="1"/>
  <c r="L6" i="8"/>
  <c r="M6" i="8" s="1"/>
  <c r="O6" i="8" s="1"/>
  <c r="L8" i="8"/>
  <c r="M8" i="8" s="1"/>
  <c r="O8" i="8" s="1"/>
  <c r="N9" i="8"/>
  <c r="M9" i="8" l="1"/>
  <c r="O9" i="8" s="1"/>
</calcChain>
</file>

<file path=xl/sharedStrings.xml><?xml version="1.0" encoding="utf-8"?>
<sst xmlns="http://schemas.openxmlformats.org/spreadsheetml/2006/main" count="39" uniqueCount="35">
  <si>
    <t>SALE DATE</t>
  </si>
  <si>
    <t>CLASS</t>
  </si>
  <si>
    <t>INST</t>
  </si>
  <si>
    <t>SALE PRICE</t>
  </si>
  <si>
    <t>LIBER PAGE</t>
  </si>
  <si>
    <t>WD</t>
  </si>
  <si>
    <t>Parcel</t>
  </si>
  <si>
    <t>Location</t>
  </si>
  <si>
    <t>Acres</t>
  </si>
  <si>
    <t>Burton</t>
  </si>
  <si>
    <t>Address</t>
  </si>
  <si>
    <t>Land Value per Richfield Study</t>
  </si>
  <si>
    <t>Bldg Residual</t>
  </si>
  <si>
    <t>Improved Industrial Sales - Genesee County</t>
  </si>
  <si>
    <t>County RCNLD</t>
  </si>
  <si>
    <t>ECF</t>
  </si>
  <si>
    <t>52-09-200-011 &amp; -012</t>
  </si>
  <si>
    <t>301 Rising St</t>
  </si>
  <si>
    <t>Davison</t>
  </si>
  <si>
    <t>52-09-200-021</t>
  </si>
  <si>
    <t>422 Rising St</t>
  </si>
  <si>
    <t>Deed</t>
  </si>
  <si>
    <t>59-28-576-052</t>
  </si>
  <si>
    <t>3375 Bristol Rd</t>
  </si>
  <si>
    <t>County Land Imp</t>
  </si>
  <si>
    <t>Total Combined Land Value</t>
  </si>
  <si>
    <t>Richfield Township 2023 Ind ECF</t>
  </si>
  <si>
    <t>02-09-501-013</t>
  </si>
  <si>
    <t>9155 Perry Rd</t>
  </si>
  <si>
    <t>Atlas Twp</t>
  </si>
  <si>
    <t>07-29-501-032</t>
  </si>
  <si>
    <t>3040 S Dye Rd</t>
  </si>
  <si>
    <t>Flint Twp</t>
  </si>
  <si>
    <t>Calculated 2023 Ind ECF = .850</t>
  </si>
  <si>
    <t>2023 Ind ECF uesd in BS&amp;A = .850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</si>
</sst>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yy"/>
    <numFmt numFmtId="165" formatCode="_(* #,##0_);_(* \(#,##0\);_(* &quot;-&quot;??_);_(@_)"/>
    <numFmt numFmtId="166" formatCode="0.000"/>
    <numFmt numFmtId="167" formatCode="&quot;$&quot;#,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8" fillId="0" borderId="10" xfId="0" applyFont="1" applyBorder="1"/>
    <xf numFmtId="164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65" fontId="18" fillId="0" borderId="10" xfId="1" applyNumberFormat="1" applyFont="1" applyBorder="1"/>
    <xf numFmtId="1" fontId="18" fillId="0" borderId="10" xfId="0" applyNumberFormat="1" applyFont="1" applyBorder="1"/>
    <xf numFmtId="0" fontId="18" fillId="33" borderId="10" xfId="0" applyFont="1" applyFill="1" applyBorder="1"/>
    <xf numFmtId="166" fontId="18" fillId="0" borderId="10" xfId="0" applyNumberFormat="1" applyFont="1" applyBorder="1"/>
    <xf numFmtId="0" fontId="19" fillId="33" borderId="10" xfId="0" applyFont="1" applyFill="1" applyBorder="1"/>
    <xf numFmtId="164" fontId="19" fillId="33" borderId="10" xfId="0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165" fontId="19" fillId="33" borderId="10" xfId="1" applyNumberFormat="1" applyFont="1" applyFill="1" applyBorder="1" applyAlignment="1"/>
    <xf numFmtId="1" fontId="19" fillId="33" borderId="10" xfId="0" applyNumberFormat="1" applyFont="1" applyFill="1" applyBorder="1"/>
    <xf numFmtId="166" fontId="19" fillId="33" borderId="10" xfId="0" applyNumberFormat="1" applyFont="1" applyFill="1" applyBorder="1"/>
    <xf numFmtId="0" fontId="20" fillId="0" borderId="10" xfId="0" applyFont="1" applyBorder="1"/>
    <xf numFmtId="167" fontId="18" fillId="0" borderId="10" xfId="0" applyNumberFormat="1" applyFont="1" applyBorder="1" applyAlignment="1">
      <alignment horizontal="center"/>
    </xf>
    <xf numFmtId="167" fontId="19" fillId="33" borderId="10" xfId="0" applyNumberFormat="1" applyFont="1" applyFill="1" applyBorder="1" applyAlignment="1">
      <alignment horizontal="center"/>
    </xf>
    <xf numFmtId="167" fontId="18" fillId="0" borderId="10" xfId="0" applyNumberFormat="1" applyFont="1" applyBorder="1"/>
    <xf numFmtId="167" fontId="18" fillId="33" borderId="10" xfId="0" applyNumberFormat="1" applyFont="1" applyFill="1" applyBorder="1" applyAlignment="1">
      <alignment horizontal="center"/>
    </xf>
    <xf numFmtId="165" fontId="18" fillId="0" borderId="10" xfId="0" applyNumberFormat="1" applyFont="1" applyBorder="1"/>
    <xf numFmtId="167" fontId="19" fillId="33" borderId="10" xfId="0" applyNumberFormat="1" applyFont="1" applyFill="1" applyBorder="1"/>
    <xf numFmtId="165" fontId="19" fillId="0" borderId="10" xfId="0" applyNumberFormat="1" applyFont="1" applyBorder="1"/>
    <xf numFmtId="167" fontId="19" fillId="0" borderId="10" xfId="0" applyNumberFormat="1" applyFont="1" applyBorder="1"/>
    <xf numFmtId="166" fontId="19" fillId="0" borderId="10" xfId="0" applyNumberFormat="1" applyFont="1" applyBorder="1"/>
    <xf numFmtId="0" fontId="18" fillId="0" borderId="10" xfId="0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4"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  <dxf>
      <font>
        <b val="0"/>
        <i/>
        <color indexed="23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CF1D3-9216-4E70-968C-0924D6AE908B}">
  <dimension ref="A1:O11"/>
  <sheetViews>
    <sheetView tabSelected="1" workbookViewId="0">
      <selection activeCell="B9" sqref="B9"/>
    </sheetView>
  </sheetViews>
  <sheetFormatPr defaultRowHeight="11.25" x14ac:dyDescent="0.2"/>
  <cols>
    <col min="1" max="1" width="17.140625" style="1" customWidth="1"/>
    <col min="2" max="2" width="15.42578125" style="1" bestFit="1" customWidth="1"/>
    <col min="3" max="3" width="13.28515625" style="2" bestFit="1" customWidth="1"/>
    <col min="4" max="4" width="9.42578125" style="2" bestFit="1" customWidth="1"/>
    <col min="5" max="5" width="6.28515625" style="3" bestFit="1" customWidth="1"/>
    <col min="6" max="6" width="4.42578125" style="3" customWidth="1"/>
    <col min="7" max="7" width="11" style="4" bestFit="1" customWidth="1"/>
    <col min="8" max="8" width="14" style="5" bestFit="1" customWidth="1"/>
    <col min="9" max="9" width="5.7109375" style="7" bestFit="1" customWidth="1"/>
    <col min="10" max="10" width="25.28515625" style="15" bestFit="1" customWidth="1"/>
    <col min="11" max="11" width="14.42578125" style="17" bestFit="1" customWidth="1"/>
    <col min="12" max="12" width="23" style="1" bestFit="1" customWidth="1"/>
    <col min="13" max="13" width="11.5703125" style="1" bestFit="1" customWidth="1"/>
    <col min="14" max="14" width="12.140625" style="1" bestFit="1" customWidth="1"/>
    <col min="15" max="15" width="4.85546875" style="1" bestFit="1" customWidth="1"/>
    <col min="16" max="16384" width="9.140625" style="1"/>
  </cols>
  <sheetData>
    <row r="1" spans="1:15" ht="24.75" customHeight="1" x14ac:dyDescent="0.25">
      <c r="A1" s="14" t="s">
        <v>26</v>
      </c>
    </row>
    <row r="2" spans="1:15" ht="24.75" customHeight="1" x14ac:dyDescent="0.25">
      <c r="A2" s="14" t="s">
        <v>13</v>
      </c>
    </row>
    <row r="3" spans="1:15" s="6" customFormat="1" ht="24.95" customHeight="1" x14ac:dyDescent="0.2">
      <c r="A3" s="8" t="s">
        <v>6</v>
      </c>
      <c r="B3" s="8" t="s">
        <v>10</v>
      </c>
      <c r="C3" s="9" t="s">
        <v>7</v>
      </c>
      <c r="D3" s="9" t="s">
        <v>0</v>
      </c>
      <c r="E3" s="10" t="s">
        <v>1</v>
      </c>
      <c r="F3" s="10" t="s">
        <v>2</v>
      </c>
      <c r="G3" s="11" t="s">
        <v>3</v>
      </c>
      <c r="H3" s="12" t="s">
        <v>4</v>
      </c>
      <c r="I3" s="13" t="s">
        <v>8</v>
      </c>
      <c r="J3" s="16" t="s">
        <v>11</v>
      </c>
      <c r="K3" s="20" t="s">
        <v>24</v>
      </c>
      <c r="L3" s="16" t="s">
        <v>25</v>
      </c>
      <c r="M3" s="16" t="s">
        <v>12</v>
      </c>
      <c r="N3" s="8" t="s">
        <v>14</v>
      </c>
      <c r="O3" s="10" t="s">
        <v>15</v>
      </c>
    </row>
    <row r="4" spans="1:15" ht="24.95" customHeight="1" x14ac:dyDescent="0.2">
      <c r="A4" s="24" t="s">
        <v>27</v>
      </c>
      <c r="B4" s="1" t="s">
        <v>28</v>
      </c>
      <c r="C4" s="2" t="s">
        <v>29</v>
      </c>
      <c r="D4" s="2">
        <v>44455</v>
      </c>
      <c r="E4" s="3">
        <v>301</v>
      </c>
      <c r="F4" s="3" t="s">
        <v>5</v>
      </c>
      <c r="G4" s="4">
        <v>110000</v>
      </c>
      <c r="H4" s="5">
        <v>202110140081479</v>
      </c>
      <c r="I4" s="7">
        <v>0.64</v>
      </c>
      <c r="J4" s="15">
        <v>24320</v>
      </c>
      <c r="K4" s="17">
        <v>2455</v>
      </c>
      <c r="L4" s="18">
        <f t="shared" ref="L4:L8" si="0">J4+K4</f>
        <v>26775</v>
      </c>
      <c r="M4" s="19">
        <f t="shared" ref="M4:M8" si="1">G4-L4</f>
        <v>83225</v>
      </c>
      <c r="N4" s="17">
        <v>105173</v>
      </c>
      <c r="O4" s="7">
        <f>M4/N4</f>
        <v>0.79131526152149312</v>
      </c>
    </row>
    <row r="5" spans="1:15" ht="24.95" customHeight="1" x14ac:dyDescent="0.2">
      <c r="A5" s="24" t="s">
        <v>30</v>
      </c>
      <c r="B5" s="1" t="s">
        <v>31</v>
      </c>
      <c r="C5" s="2" t="s">
        <v>32</v>
      </c>
      <c r="D5" s="2">
        <v>44148</v>
      </c>
      <c r="E5" s="3">
        <v>301</v>
      </c>
      <c r="F5" s="3" t="s">
        <v>5</v>
      </c>
      <c r="G5" s="4">
        <v>1800000</v>
      </c>
      <c r="H5" s="5">
        <v>202011190078713</v>
      </c>
      <c r="I5" s="7">
        <v>11.42</v>
      </c>
      <c r="J5" s="15">
        <v>109088</v>
      </c>
      <c r="K5" s="17">
        <v>79848</v>
      </c>
      <c r="L5" s="18">
        <f t="shared" ref="L5" si="2">J5+K5</f>
        <v>188936</v>
      </c>
      <c r="M5" s="19">
        <f t="shared" ref="M5" si="3">G5-L5</f>
        <v>1611064</v>
      </c>
      <c r="N5" s="17">
        <v>1755115</v>
      </c>
      <c r="O5" s="7">
        <f>M5/N5</f>
        <v>0.91792503625118582</v>
      </c>
    </row>
    <row r="6" spans="1:15" ht="24.95" customHeight="1" x14ac:dyDescent="0.2">
      <c r="A6" s="1" t="s">
        <v>16</v>
      </c>
      <c r="B6" s="1" t="s">
        <v>17</v>
      </c>
      <c r="C6" s="2" t="s">
        <v>18</v>
      </c>
      <c r="D6" s="2">
        <v>44316</v>
      </c>
      <c r="E6" s="3">
        <v>301</v>
      </c>
      <c r="F6" s="3" t="s">
        <v>5</v>
      </c>
      <c r="G6" s="4">
        <v>850000</v>
      </c>
      <c r="H6" s="5">
        <v>202105050045729</v>
      </c>
      <c r="I6" s="7">
        <v>4.3550000000000004</v>
      </c>
      <c r="J6" s="15">
        <v>71775</v>
      </c>
      <c r="K6" s="17">
        <v>80604</v>
      </c>
      <c r="L6" s="18">
        <f t="shared" si="0"/>
        <v>152379</v>
      </c>
      <c r="M6" s="19">
        <f t="shared" si="1"/>
        <v>697621</v>
      </c>
      <c r="N6" s="17">
        <v>1080015</v>
      </c>
      <c r="O6" s="7">
        <f t="shared" ref="O6:O9" si="4">M6/N6</f>
        <v>0.64593639903149491</v>
      </c>
    </row>
    <row r="7" spans="1:15" ht="24.95" customHeight="1" x14ac:dyDescent="0.2">
      <c r="A7" s="1" t="s">
        <v>19</v>
      </c>
      <c r="B7" s="1" t="s">
        <v>20</v>
      </c>
      <c r="C7" s="2" t="s">
        <v>18</v>
      </c>
      <c r="D7" s="2">
        <v>44235</v>
      </c>
      <c r="E7" s="3">
        <v>301</v>
      </c>
      <c r="F7" s="3" t="s">
        <v>21</v>
      </c>
      <c r="G7" s="4">
        <v>575000</v>
      </c>
      <c r="H7" s="5">
        <v>202102230012670</v>
      </c>
      <c r="I7" s="7">
        <v>3.7240000000000002</v>
      </c>
      <c r="J7" s="15">
        <v>67240</v>
      </c>
      <c r="K7" s="17">
        <v>23695</v>
      </c>
      <c r="L7" s="18">
        <f t="shared" si="0"/>
        <v>90935</v>
      </c>
      <c r="M7" s="19">
        <f t="shared" si="1"/>
        <v>484065</v>
      </c>
      <c r="N7" s="17">
        <v>448096</v>
      </c>
      <c r="O7" s="7">
        <f t="shared" si="4"/>
        <v>1.080270745554524</v>
      </c>
    </row>
    <row r="8" spans="1:15" ht="24.95" customHeight="1" x14ac:dyDescent="0.2">
      <c r="A8" s="1" t="s">
        <v>22</v>
      </c>
      <c r="B8" s="1" t="s">
        <v>23</v>
      </c>
      <c r="C8" s="2" t="s">
        <v>9</v>
      </c>
      <c r="D8" s="2">
        <v>44274</v>
      </c>
      <c r="E8" s="3">
        <v>301</v>
      </c>
      <c r="F8" s="3" t="s">
        <v>5</v>
      </c>
      <c r="G8" s="4">
        <v>352225</v>
      </c>
      <c r="H8" s="5">
        <v>202104050034831</v>
      </c>
      <c r="I8" s="7">
        <v>5.5510000000000002</v>
      </c>
      <c r="J8" s="15">
        <v>79408</v>
      </c>
      <c r="K8" s="17">
        <v>59536</v>
      </c>
      <c r="L8" s="18">
        <f t="shared" si="0"/>
        <v>138944</v>
      </c>
      <c r="M8" s="19">
        <f t="shared" si="1"/>
        <v>213281</v>
      </c>
      <c r="N8" s="17">
        <v>246185</v>
      </c>
      <c r="O8" s="7">
        <f t="shared" si="4"/>
        <v>0.8663444157848772</v>
      </c>
    </row>
    <row r="9" spans="1:15" ht="24.95" customHeight="1" x14ac:dyDescent="0.2">
      <c r="M9" s="21">
        <f>SUM(M4:M8)</f>
        <v>3089256</v>
      </c>
      <c r="N9" s="22">
        <f>SUM(N4:N8)</f>
        <v>3634584</v>
      </c>
      <c r="O9" s="23">
        <f t="shared" si="4"/>
        <v>0.84996137109501391</v>
      </c>
    </row>
    <row r="10" spans="1:15" ht="24.95" customHeight="1" x14ac:dyDescent="0.2">
      <c r="M10" s="21" t="s">
        <v>33</v>
      </c>
      <c r="N10" s="22"/>
      <c r="O10" s="23"/>
    </row>
    <row r="11" spans="1:15" ht="24.95" customHeight="1" x14ac:dyDescent="0.2">
      <c r="M11" s="21" t="s">
        <v>34</v>
      </c>
      <c r="N11" s="22"/>
      <c r="O11" s="23"/>
    </row>
  </sheetData>
  <conditionalFormatting sqref="O3:XFD1048576 A3:M1048576">
    <cfRule type="expression" dxfId="3" priority="17" stopIfTrue="1">
      <formula>#REF!="NOT USED"</formula>
    </cfRule>
    <cfRule type="expression" dxfId="2" priority="18" stopIfTrue="1">
      <formula>#REF!="REFERENCE"</formula>
    </cfRule>
  </conditionalFormatting>
  <conditionalFormatting sqref="N3:N1048576">
    <cfRule type="expression" dxfId="1" priority="1" stopIfTrue="1">
      <formula>#REF!="NOT USED"</formula>
    </cfRule>
    <cfRule type="expression" dxfId="0" priority="2" stopIfTrue="1">
      <formula>#REF!="REFERENCE"</formula>
    </cfRule>
  </conditionalFormatting>
  <pageMargins left="0" right="0" top="0" bottom="0" header="0.3" footer="0.3"/>
  <pageSetup paperSize="5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2021 Richfield Ind Sales</vt:lpstr>
      <vt:lpstr>'2021 Richfield Ind Sales'!Print_Area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Moors, Kimberly</dc:creator>
  <cp:lastModifiedBy>Assessor</cp:lastModifiedBy>
  <cp:lastPrinted>2023-01-23T13:35:03Z</cp:lastPrinted>
  <dcterms:created xsi:type="dcterms:W3CDTF">2019-07-31T20:50:42Z</dcterms:created>
  <dcterms:modified xsi:type="dcterms:W3CDTF">2023-03-01T20:01:22Z</dcterms:modified>
</cp:coreProperties>
</file>